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31B5862B-C7C8-4CA2-8D2D-077EFF5DF029}"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<sst xmlns="http://schemas.openxmlformats.org/spreadsheetml/2006/main" count="2961" uniqueCount="1081">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</sst>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505</v>
      </c>
      <c r="C1" s="293" t="str">
        <f ca="1">IFERROR(VLOOKUP(B1,TIT,2,FALSE)," ")</f>
        <v xml:space="preserve">RIPRISTINO E PREVENZIONE PER PROBLEMI DI SFONDELLAMENTO MEDIANTE INTONACO RASANTE A BASE DI PURA CALCE IDRAULICA NATURALE E RETE IN FIBRA NATURALE DI BASALTO (130 G/MQ) </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rete</v>
      </c>
      <c r="B6" s="241" t="str">
        <f ca="1">IFERROR(VLOOKUP(VLOOKUP(B1,TAB,3,FALSE),VAR,2,FALSE),"")</f>
        <v>Tipologia intonaco</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364</v>
      </c>
      <c r="B7" s="143" t="s">
        <v>363</v>
      </c>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di ripristino e prevenzione antisfondellamento per solaio in laterocemento, previo ripristino della planarità del solaio con sistema compatibile contabilizzato a parte in altra voce, realizzato con rete bilanciata in fibra di basalto con trattamento protettivo alcali-resistente (massa totale 130 g/mq) e intonaco-rasante a base di pura calce idraulica naturale NHL 3.5 e geolegante - tipo sistema antisfondellamento realizzato conGeo Grid 120 abbinato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Preparazione e stesura dell'intonaco,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dell'intonaco,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rete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dell'intonaco,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26.258400000000002</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Multiuso </v>
      </c>
      <c r="B52" s="275"/>
      <c r="C52" s="186" t="str">
        <f ca="1">IF(VLOOKUP($B$1,MAT_2,3,FALSE)=0,"",VLOOKUP($B$1,MAT_2,3,FALSE))</f>
        <v>1°Strato (3 mm)</v>
      </c>
      <c r="D52" s="162" t="str">
        <f ca="1">IFERROR(VLOOKUP(A52,PRZ,2,FALSE),"")</f>
        <v>kg</v>
      </c>
      <c r="E52" s="183">
        <f t="shared" ref="E52:E61" ca="1" si="11">IFERROR(IF(VLOOKUP(CONCATENATE(A52,C52),QPR,3,FALSE)=0,"",VLOOKUP(CONCATENATE(A52,C52),QPR,3,FALSE)),"")</f>
        <v>3.9</v>
      </c>
      <c r="F52" s="184">
        <f t="shared" ref="F52:F61" ca="1" si="12">IFERROR(VLOOKUP(A52,PRZ,3,FALSE),"")</f>
        <v>0.81</v>
      </c>
      <c r="G52" s="245">
        <f ca="1" xml:space="preserve"> IFERROR(F52*E52,"")</f>
        <v>3.1590000000000003</v>
      </c>
      <c r="J52" s="1">
        <f t="shared" ca="1" si="2"/>
        <v>1</v>
      </c>
    </row>
    <row r="53" spans="1:18" ht="15" customHeight="1" x14ac:dyDescent="0.35">
      <c r="A53" s="274" t="str">
        <f ca="1">IF(VLOOKUP($B$1,MAT_1,3,FALSE)=0,"",VLOOKUP($B$1,MAT_1,3,FALSE))</f>
        <v xml:space="preserve">Geocalce Multiuso </v>
      </c>
      <c r="B53" s="275"/>
      <c r="C53" s="186" t="str">
        <f ca="1">IF(VLOOKUP($B$1,MAT_2,4,FALSE)=0,"",VLOOKUP($B$1,MAT_2,4,FALSE))</f>
        <v>2°Strato (2 mm)</v>
      </c>
      <c r="D53" s="162" t="str">
        <f t="shared" ref="D53:D62" ca="1" si="13">IFERROR(VLOOKUP(A53,PRZ,2,FALSE),"")</f>
        <v>kg</v>
      </c>
      <c r="E53" s="183">
        <f t="shared" ca="1" si="11"/>
        <v>2.6</v>
      </c>
      <c r="F53" s="184">
        <f t="shared" ca="1" si="12"/>
        <v>0.81</v>
      </c>
      <c r="G53" s="245">
        <f t="shared" ref="G53:G61" ca="1" si="14" xml:space="preserve"> IFERROR(F53*E53,"")</f>
        <v>2.1060000000000003</v>
      </c>
      <c r="J53" s="1">
        <f t="shared" ca="1" si="2"/>
        <v>1</v>
      </c>
    </row>
    <row r="54" spans="1:18" ht="15" customHeight="1" x14ac:dyDescent="0.35">
      <c r="A54" s="274" t="str">
        <f ca="1">IF(VLOOKUP($B$1,MAT_1,4,FALSE)=0,"",VLOOKUP($B$1,MAT_1,4,FALSE))</f>
        <v xml:space="preserve">Geo Grid 120 </v>
      </c>
      <c r="B54" s="275"/>
      <c r="C54" s="186" t="str">
        <f ca="1">IF(VLOOKUP($B$1,MAT_2,5,FALSE)=0,"",VLOOKUP($B$1,MAT_2,5,FALSE))</f>
        <v>(peso 130 g/mq - altezza rete 1 m)</v>
      </c>
      <c r="D54" s="162" t="str">
        <f t="shared" ca="1" si="13"/>
        <v>m</v>
      </c>
      <c r="E54" s="183">
        <f t="shared" ca="1" si="11"/>
        <v>1.2</v>
      </c>
      <c r="F54" s="184">
        <f t="shared" ca="1" si="12"/>
        <v>9.8000000000000007</v>
      </c>
      <c r="G54" s="245">
        <f t="shared" ca="1" si="14"/>
        <v>11.76</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17.024999999999999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0.45</v>
      </c>
      <c r="F64" s="184">
        <v>8</v>
      </c>
      <c r="G64" s="245">
        <f ca="1" xml:space="preserve"> F64*E64</f>
        <v>3.6</v>
      </c>
      <c r="J64" s="1">
        <f t="shared" si="2"/>
        <v>1</v>
      </c>
    </row>
    <row r="65" spans="1:10" ht="15" customHeight="1" x14ac:dyDescent="0.35">
      <c r="A65" s="167" t="s">
        <v>11</v>
      </c>
      <c r="B65" s="166"/>
      <c r="C65" s="166"/>
      <c r="D65" s="168" t="s">
        <v>830</v>
      </c>
      <c r="E65" s="183">
        <f ca="1">ausiliaria_noli[[#Totals],[Ausiliaria per calcolo noli e trasporti]]</f>
        <v>6.6440000000000001</v>
      </c>
      <c r="F65" s="185">
        <f>0.02</f>
        <v>0.02</v>
      </c>
      <c r="G65" s="245">
        <f ca="1" xml:space="preserve"> F65*E65</f>
        <v>0.13288</v>
      </c>
      <c r="J65" s="1">
        <f t="shared" si="2"/>
        <v>1</v>
      </c>
    </row>
    <row r="66" spans="1:10" ht="15" customHeight="1" x14ac:dyDescent="0.35">
      <c r="A66" s="167"/>
      <c r="B66" s="166"/>
      <c r="C66" s="166"/>
      <c r="D66" s="153"/>
      <c r="E66" s="153"/>
      <c r="F66" s="163" t="s">
        <v>12</v>
      </c>
      <c r="G66" s="164">
        <f ca="1">SUM(G64:G65)</f>
        <v>3.7328800000000002</v>
      </c>
      <c r="J66" s="1">
        <f t="shared" si="2"/>
        <v>0</v>
      </c>
    </row>
    <row r="67" spans="1:10" ht="15" customHeight="1" x14ac:dyDescent="0.35">
      <c r="A67" s="151"/>
      <c r="B67" s="152"/>
      <c r="C67" s="153"/>
      <c r="D67" s="153"/>
      <c r="E67" s="153"/>
      <c r="F67" s="163" t="s">
        <v>13</v>
      </c>
      <c r="G67" s="161">
        <f ca="1">SUM(G66,G62,G50)</f>
        <v>47.016280000000002</v>
      </c>
      <c r="I67" s="14"/>
      <c r="J67" s="1">
        <f t="shared" si="2"/>
        <v>0</v>
      </c>
    </row>
    <row r="68" spans="1:10" ht="15" customHeight="1" x14ac:dyDescent="0.35">
      <c r="A68" s="151"/>
      <c r="B68" s="152"/>
      <c r="C68" s="153"/>
      <c r="D68" s="153"/>
      <c r="E68" s="153"/>
      <c r="F68" s="170" t="s">
        <v>14</v>
      </c>
      <c r="G68" s="160">
        <f ca="1">G67*0.17</f>
        <v>7.9927676000000005</v>
      </c>
      <c r="I68" s="14"/>
      <c r="J68" s="1">
        <f t="shared" si="2"/>
        <v>0</v>
      </c>
    </row>
    <row r="69" spans="1:10" ht="15" customHeight="1" x14ac:dyDescent="0.35">
      <c r="A69" s="165"/>
      <c r="B69" s="153"/>
      <c r="C69" s="153"/>
      <c r="D69" s="153"/>
      <c r="E69" s="153"/>
      <c r="F69" s="170" t="s">
        <v>15</v>
      </c>
      <c r="G69" s="160">
        <f ca="1">(G67+G68)*0.1</f>
        <v>5.5009047600000009</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60.50995236</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di ripristino e prevenzione antisfondellamento per solaio in laterocemento, previo ripristino della planarità del solaio con sistema compatibile contabilizzato a parte in altra voce, realizzato con rete bilanciata in fibra di basalto con trattamento protettivo alcali-resistente (massa totale 130 g/mq) e intonaco-rasante a base di pura calce idraulica naturale NHL 3.5 e geolegante - tipo sistema antisfondellamento realizzato conGeo Grid 120 abbinato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(130 G/MQ)  CON INTONACO RASANTE A BASE DI PURA CALCE IDRAULICA NATURALE E ANCORAGGI MEDIANTE BARRE ELICOIDALI IN ACCIAIO INOX</v>
      </c>
      <c r="E18" s="19" t="s">
        <v>22</v>
      </c>
      <c r="F18" s="29" t="str">
        <f ca="1">UPPER(VLOOKUP(Analisi!A7,MAT,4,FALSE))</f>
        <v xml:space="preserve">RETE IN FIBRA NATURALE DI BASALTO (130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(130 G/MQ) </v>
      </c>
      <c r="E19" s="19" t="s">
        <v>23</v>
      </c>
      <c r="F19" s="29" t="str">
        <f ca="1">UPPER(VLOOKUP(Analisi!A7,MAT,4,FALSE))</f>
        <v xml:space="preserve">RETE IN FIBRA NATURALE DI BASALTO (130 G/MQ) </v>
      </c>
      <c r="G19" s="29"/>
      <c r="H19" s="29"/>
      <c r="I19" s="29"/>
    </row>
    <row r="20" spans="2:9" ht="38" x14ac:dyDescent="0.3">
      <c r="B20" s="30" t="s">
        <v>835</v>
      </c>
      <c r="C20" s="31" t="str">
        <f ca="1">CONCATENATE(E20,F20,G20)</f>
        <v>RIPRISTINO E PREVENZIONE PER PROBLEMI DI SFONDELLAMENTO MEDIANTE APPLICAZIONE A SECCO DI INTONACO RASANTE A BASE DI PURA CALCE IDRAULICA NATURALE E ANCORAGGIO CON CONNETTORI IN ACCIAIO</v>
      </c>
      <c r="E20" s="19" t="s">
        <v>836</v>
      </c>
      <c r="F20" s="33" t="str">
        <f ca="1">UPPER(VLOOKUP(Analisi!B7,MAT,4,FALSE))</f>
        <v xml:space="preserve">INTONACO RASANTE A BASE DI PURA CALCE IDRAULICA NATURALE </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(130 G/MQ)  CON INTONACO-RASANTE A BASE DI PURA CALCE IDRAULICA NATURALE</v>
      </c>
      <c r="E34" s="33" t="s">
        <v>26</v>
      </c>
      <c r="F34" s="33" t="str">
        <f ca="1">UPPER(VLOOKUP(Analisi!$A$7,MAT,4,FALSE))</f>
        <v xml:space="preserve">RETE IN FIBRA NATURALE DI BASALTO (130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(130 G/MQ) </v>
      </c>
      <c r="E35" s="29" t="s">
        <v>28</v>
      </c>
      <c r="F35" s="33" t="str">
        <f ca="1">UPPER(VLOOKUP(Analisi!$A$7,MAT,4,FALSE))</f>
        <v xml:space="preserve">RETE IN FIBRA NATURALE DI BASALTO (130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(130 G/MQ)  E GEOMALTA A BASE DI PURA CALCE IDRAULICA NATURALE </v>
      </c>
      <c r="E49" s="33" t="s">
        <v>40</v>
      </c>
      <c r="F49" s="33" t="str">
        <f ca="1">UPPER(VLOOKUP(Analisi!$A$7,MAT,4,FALSE))</f>
        <v xml:space="preserve">RETE IN FIBRA NATURALE DI BASALTO (130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(130 G/MQ)  E GEOMALTA A BASE DI PURA CALCE IDRAULICA NATURALE</v>
      </c>
      <c r="E50" s="21" t="s">
        <v>40</v>
      </c>
      <c r="F50" s="33" t="str">
        <f ca="1">UPPER(VLOOKUP(Analisi!$A$7,MAT,4,FALSE))</f>
        <v xml:space="preserve">RETE IN FIBRA NATURALE DI BASALTO (130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(130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(130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(130 G/MQ)  E GEOMALTA A BASE DI PURA CALCE IDRAULICA NATURALE</v>
      </c>
      <c r="E65" s="29" t="s">
        <v>44</v>
      </c>
      <c r="F65" s="29" t="str">
        <f ca="1">UPPER(VLOOKUP(Analisi!$A$7,MAT,4,FALSE))</f>
        <v xml:space="preserve">RETE IN FIBRA NATURALE DI BASALTO (130 G/MQ) </v>
      </c>
      <c r="G65" s="29" t="s">
        <v>39</v>
      </c>
      <c r="H65" s="29"/>
      <c r="I65" s="29"/>
    </row>
    <row r="66" spans="2:9" x14ac:dyDescent="0.3">
      <c r="B66" s="30" t="s">
        <v>539</v>
      </c>
      <c r="C66" s="31" t="str">
        <f t="shared" ca="1" si="2"/>
        <v>RINFORZO E CONSOLIDAMENTO DI VOLTE A BOTTE MEDIANTE PLACCAGGIO INTRADOSSALE CON RETE IN FIBRA NATURALE DI BASALTO (130 G/MQ)  E GEOMALTA A BASE DI PURA CALCE IDRAULICA NATURALE</v>
      </c>
      <c r="E66" s="21" t="s">
        <v>45</v>
      </c>
      <c r="F66" s="29" t="str">
        <f ca="1">UPPER(VLOOKUP(Analisi!$A$7,MAT,4,FALSE))</f>
        <v xml:space="preserve">RETE IN FIBRA NATURALE DI BASALTO (130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(130 G/MQ)  E GEOMALTA A BASE DI PURA CALCE IDRAULICA NATURALE</v>
      </c>
      <c r="E69" s="21" t="s">
        <v>46</v>
      </c>
      <c r="F69" s="29" t="str">
        <f ca="1">UPPER(VLOOKUP(Analisi!$A$7,MAT,4,FALSE))</f>
        <v xml:space="preserve">RETE IN FIBRA NATURALE DI BASALTO (130 G/MQ) </v>
      </c>
      <c r="G69" s="21" t="s">
        <v>39</v>
      </c>
      <c r="H69" s="29"/>
      <c r="I69" s="29"/>
    </row>
    <row r="70" spans="2:9" x14ac:dyDescent="0.3">
      <c r="B70" s="30" t="s">
        <v>543</v>
      </c>
      <c r="C70" s="31" t="str">
        <f t="shared" ca="1" si="2"/>
        <v>RINFORZO E CONSOLIDAMENTO DI VOLTE A CROCIERA MEDIANTE PLACCAGGIO INTRADOSSALE CON RETE IN FIBRA NATURALE DI BASALTO (130 G/MQ)  E GEOMALTA A BASE DI PURA CALCE IDRAULICA NATURALE</v>
      </c>
      <c r="E70" s="21" t="s">
        <v>47</v>
      </c>
      <c r="F70" s="29" t="str">
        <f ca="1">UPPER(VLOOKUP(Analisi!$A$7,MAT,4,FALSE))</f>
        <v xml:space="preserve">RETE IN FIBRA NATURALE DI BASALTO (130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(130 G/MQ)  E GEOMALTA A BASE DI PURA CALCE IDRAULICA NATURALE</v>
      </c>
      <c r="E73" s="21" t="s">
        <v>48</v>
      </c>
      <c r="F73" s="29" t="str">
        <f ca="1">UPPER(VLOOKUP(Analisi!$A$7,MAT,4,FALSE))</f>
        <v xml:space="preserve">RETE IN FIBRA NATURALE DI BASALTO (130 G/MQ) </v>
      </c>
      <c r="G73" s="21" t="s">
        <v>39</v>
      </c>
      <c r="H73" s="29"/>
      <c r="I73" s="29"/>
    </row>
    <row r="74" spans="2:9" x14ac:dyDescent="0.3">
      <c r="B74" s="30" t="s">
        <v>547</v>
      </c>
      <c r="C74" s="31" t="str">
        <f t="shared" ca="1" si="2"/>
        <v>RINFORZO E CONSOLIDAMENTO DI VOLTE A PADIGLIONE MEDIANTE PLACCAGGIO INTRADOSSALE CON RETE IN FIBRA NATURALE DI BASALTO (130 G/MQ)  E GEOMALTA A BASE DI PURA CALCE IDRAULICA NATURALE</v>
      </c>
      <c r="E74" s="21" t="s">
        <v>49</v>
      </c>
      <c r="F74" s="29" t="str">
        <f ca="1">UPPER(VLOOKUP(Analisi!$A$7,MAT,4,FALSE))</f>
        <v xml:space="preserve">RETE IN FIBRA NATURALE DI BASALTO (130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(130 G/MQ)  E GEOMALTA A BASE DI PURA CALCE IDRAULICA NATURALE</v>
      </c>
      <c r="E77" s="21" t="s">
        <v>50</v>
      </c>
      <c r="F77" s="29" t="str">
        <f ca="1">UPPER(VLOOKUP(Analisi!$A$7,MAT,4,FALSE))</f>
        <v xml:space="preserve">RETE IN FIBRA NATURALE DI BASALTO (130 G/MQ) </v>
      </c>
      <c r="G77" s="21" t="s">
        <v>39</v>
      </c>
      <c r="H77" s="29"/>
      <c r="I77" s="29"/>
    </row>
    <row r="78" spans="2:9" ht="14.5" thickBot="1" x14ac:dyDescent="0.35">
      <c r="B78" s="34" t="s">
        <v>551</v>
      </c>
      <c r="C78" s="31" t="str">
        <f t="shared" ca="1" si="2"/>
        <v>RINFORZO E CONSOLIDAMENTO DI CUPOLE MEDIANTE PLACCAGGIO INTRADOSSALE CON RETE IN FIBRA NATURALE DI BASALTO (130 G/MQ)  E GEOMALTA A BASE DI PURA CALCE IDRAULICA NATURALE</v>
      </c>
      <c r="E78" s="21" t="s">
        <v>51</v>
      </c>
      <c r="F78" s="29" t="str">
        <f ca="1">UPPER(VLOOKUP(Analisi!$A$7,MAT,4,FALSE))</f>
        <v xml:space="preserve">RETE IN FIBRA NATURALE DI BASALTO (130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 Grid 120 </v>
      </c>
      <c r="Q5" s="60" t="str" cm="1">
        <f t="array" aca="1" ref="Q5:Q7" ca="1">IFERROR(INDIRECT(VLOOKUP(Analisi!$B$1,A2:J77,3,FALSE)),"")</f>
        <v xml:space="preserve">Geocalce Intonaco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Rinforzo ARV 100 </v>
      </c>
      <c r="Q6" s="63" t="str">
        <f ca="1"/>
        <v xml:space="preserve">Geocalce Multiuso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Geosteel Grid 200 </v>
      </c>
      <c r="Q7" s="66" t="str">
        <f ca="1"/>
        <v xml:space="preserve">Geocalce Tenace </v>
      </c>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 Grid 120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 Grid 120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 Grid 120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 Grid 120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 Grid 120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 Grid 120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reteGeo Grid 120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reteGeo Grid 120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reteGeo Grid 120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reteGeo Grid 120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reteGeo Grid 120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reteGeo Grid 120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reteGeo Grid 120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reteGeo Grid 120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reteGeo Grid 120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reteGeo Grid 120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bilanciata in fibra di basalto con trattamento protettivo alcali-resistente (massa totale 130 g/mq) </v>
      </c>
      <c r="I16" s="76" t="str">
        <f ca="1">CONCATENATE("- tipo sistema ",IF(Analisi!A7=Variabili_Elenchi!K3,Car_Sistemi!F8,Car_Sistemi!F10),"realizzato con ",Analisi!B6,Analisi!B7,"abbinato a ",Analisi!A7,"di Kerakoll. ")</f>
        <v xml:space="preserve">- tipo sistema Geosteel SRP realizzato con Tipologia intonacoGeocalce Multiuso abbinato a Geo Grid 120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bilanciata in fibra di basalto con trattamento protettivo alcali-resistente (massa totale 130 g/mq) </v>
      </c>
      <c r="F17" s="76" t="str">
        <f>CONCATENATE("e ",Car_Materiali!B12)</f>
        <v xml:space="preserve">e intonaco-rasante a base di pura calce idraulica naturale NHL 3.5 e geolegante </v>
      </c>
      <c r="G17" s="76" t="s">
        <v>674</v>
      </c>
      <c r="H17" s="82" t="str">
        <f>Analisi!A7</f>
        <v xml:space="preserve">Geo Grid 120 </v>
      </c>
      <c r="I17" s="75" t="str">
        <f>CONCATENATE("abbinato a ",Car_Materiali!A12,"di Kerakoll. ")</f>
        <v xml:space="preserve">abbinato a Geocalce Multiuso di Kerakoll. </v>
      </c>
      <c r="J17" s="79" t="str">
        <f>VLOOKUP(Analisi!A7,Car_Materiali!A3:C43,3,FALSE)</f>
        <v xml:space="preserve">Caratteristiche certificate della rete: resistenza a trazione &gt; 1250 MPa, modulo elastico E &gt; 56 GPa, deformazione ultima a rottura ≥ 2,5%, dimensione della maglia 22 x 22 mm, spessore equivalente della rete tf = 0,023 mm.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t="str">
        <f>Analisi!B7</f>
        <v xml:space="preserve">Geocalce Multiuso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rete bilanciata in fibra di basalto con trattamento protettivo alcali-resistente (massa totale 130 g/mq) </v>
      </c>
      <c r="F18" s="77" t="str">
        <f ca="1">CONCATENATE("e ",VLOOKUP(Analisi!B7,MAT,2,FALSE))</f>
        <v xml:space="preserve">e intonaco-rasante a base di pura calce idraulica naturale NHL 3.5 e geolegante </v>
      </c>
      <c r="G18" s="77" t="str">
        <f>_xlfn.CONCAT("- tipo sistema antisfondellamento realizzato con","")</f>
        <v>- tipo sistema antisfondellamento realizzato con</v>
      </c>
      <c r="H18" s="81" t="str">
        <f>Analisi!A7</f>
        <v xml:space="preserve">Geo Grid 120 </v>
      </c>
      <c r="I18" s="79" t="str">
        <f>CONCATENATE("abbinato a ",Analisi!B7,"di Kerakoll. ")</f>
        <v xml:space="preserve">abbinato a Geocalce Multiuso di Kerakoll. </v>
      </c>
      <c r="J18" s="79" t="str">
        <f>VLOOKUP(Analisi!A7,Car_Materiali!A3:C43,3,FALSE)</f>
        <v xml:space="preserve">Caratteristiche certificate della rete: resistenza a trazione &gt; 1250 MPa, modulo elastico E &gt; 56 GPa, deformazione ultima a rottura ≥ 2,5%, dimensione della maglia 22 x 22 mm, spessore equivalente della rete tf = 0,023 mm. </v>
      </c>
      <c r="K18" s="75" t="str">
        <f ca="1">VLOOKUP(Analisi!B7,MAT,3,FALSE)</f>
        <v xml:space="preserve">L’intonaco naturale è conforme ai requisiti della norma EN 998-1 – GP/CS IV, EN 1504/3, adesione ≥ 1 N/mm2 e Reazione al fuoco classe A1. </v>
      </c>
      <c r="L18" s="79" t="s">
        <v>680</v>
      </c>
      <c r="M18" s="79"/>
      <c r="N18" s="75"/>
      <c r="AD18" s="20" t="str">
        <f t="shared" ca="1" si="0"/>
        <v>Fornitura e posa in opera di sistema di ripristino e prevenzione antisfondellamento per solaio in laterocemento, previo ripristino della planarità del solaio con sistema compatibile contabilizzato a parte in altra voce, realizzato con rete bilanciata in fibra di basalto con trattamento protettivo alcali-resistente (massa totale 130 g/mq) e intonaco-rasante a base di pura calce idraulica naturale NHL 3.5 e geolegante - tipo sistema antisfondellamento realizzato conGeo Grid 120 abbinato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v>
      </c>
      <c r="AF18" s="79" t="str">
        <f ca="1">CONCATENATE(C18,D18,E18,F18,G18,H18,I18,J18,K18)</f>
        <v xml:space="preserve">Fornitura e posa in opera di sistema di ripristino e prevenzione antisfondellamento per solaio in laterocemento, previo ripristino della planarità del solaio con sistema compatibile contabilizzato a parte in altra voce, realizzato con rete bilanciata in fibra di basalto con trattamento protettivo alcali-resistente (massa totale 130 g/mq) e intonaco-rasante a base di pura calce idraulica naturale NHL 3.5 e geolegante - tipo sistema antisfondellamento realizzato conGeo Grid 120 abbinato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v>
      </c>
      <c r="AG18" s="79" t="s">
        <v>681</v>
      </c>
      <c r="AH18" s="79"/>
      <c r="AI18" s="79" t="str">
        <f ca="1">CONCATENATE(AF18,AG18)</f>
        <v>Fornitura e posa in opera di sistema di ripristino e prevenzione antisfondellamento per solaio in laterocemento, previo ripristino della planarità del solaio con sistema compatibile contabilizzato a parte in altra voce, realizzato con rete bilanciata in fibra di basalto con trattamento protettivo alcali-resistente (massa totale 130 g/mq) e intonaco-rasante a base di pura calce idraulica naturale NHL 3.5 e geolegante - tipo sistema antisfondellamento realizzato conGeo Grid 120 abbinato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v>
      </c>
    </row>
    <row r="19" spans="2:37" ht="174" x14ac:dyDescent="0.35">
      <c r="B19" t="str">
        <f>Titolo!B20</f>
        <v>Tav 1.10C</v>
      </c>
      <c r="C19" s="86" t="s">
        <v>852</v>
      </c>
      <c r="D19" s="76" t="str">
        <f>IF(Analisi!A7=Variabili_Elenchi!B47,"in laterocemento ","con putrelle in acciaio ")</f>
        <v xml:space="preserve">con putrelle in acciaio </v>
      </c>
      <c r="E19" s="77" t="s">
        <v>853</v>
      </c>
      <c r="F19" s="77" t="str">
        <f>VLOOKUP(Analisi!B7,Car_Materiali!A:J,2,FALSE)</f>
        <v xml:space="preserve">intonaco-rasante a base di pura calce idraulica naturale NHL 3.5 e geolegante </v>
      </c>
      <c r="G19" s="215" t="s">
        <v>854</v>
      </c>
      <c r="H19" s="78" t="str">
        <f>Analisi!B7</f>
        <v xml:space="preserve">Geocalce Multiuso </v>
      </c>
      <c r="I19" s="79" t="s">
        <v>347</v>
      </c>
      <c r="J19" s="79" t="str">
        <f>VLOOKUP(H19,Car_Materiali!A:J,3,FALSE)</f>
        <v xml:space="preserve">L’intonaco naturale è conforme ai requisiti della norma EN 998-1 – GP/CS IV, EN 1504/3, adesione ≥ 1 N/mm2 e Reazione al fuoco classe A1. </v>
      </c>
      <c r="K19" s="75" t="s">
        <v>855</v>
      </c>
      <c r="L19" s="79">
        <f>Analisi!C7</f>
        <v>0</v>
      </c>
      <c r="M19" s="79" t="s">
        <v>856</v>
      </c>
      <c r="N19" s="75" t="str">
        <f ca="1">VLOOKUP(Analisi!A53,Car_Materiali!A:J,2,FALSE)</f>
        <v xml:space="preserve">intonaco-rasante a base di pura calce idraulica naturale NHL 3.5 e geolegante </v>
      </c>
      <c r="O19" s="83" t="s">
        <v>380</v>
      </c>
      <c r="P19" t="str">
        <f ca="1">Analisi!A53</f>
        <v xml:space="preserve">Geocalce Multiuso </v>
      </c>
      <c r="Q19" t="s">
        <v>347</v>
      </c>
      <c r="R19" t="str">
        <f ca="1">VLOOKUP(Analisi!A53,Car_Materiali!A:J,3,FALSE)</f>
        <v xml:space="preserve">L’intonaco naturale è conforme ai requisiti della norma EN 998-1 – GP/CS IV, EN 1504/3, adesione ≥ 1 N/mm2 e Reazione al fuoco classe A1. </v>
      </c>
      <c r="S19" s="218" t="s">
        <v>867</v>
      </c>
      <c r="AD19" s="20" t="str">
        <f ca="1">CONCATENATE(C19,D19,E19,F19,G19,H19,I19,J19,K19,L19,M19,N19,O19,P19,Q19,R19,S19)</f>
        <v>Fornitura e posa in opera di sistema di presidio antisfondellamento a secco per solaio con putrelle in acciaio realizzato mediante intonaco-rasante a base di pura calce idraulica naturale NHL 3.5 e geolegante - tipo sistema antisfondellamento a secco realizzato con Geocalce Multiuso di Kerakoll. L’intonaco naturale è conforme ai requisiti della norma EN 998-1 – GP/CS IV, EN 1504/3, adesione ≥ 1 N/mm2 e Reazione al fuoco classe A1. Le connessioni al solaio sono realizzate nel numero di 0 elementi al m2, mediante connessione a secco realizzata con intonaco-rasante a base di pura calce idraulica naturale NHL 3.5 e geolegante - tipo Geocalce Multiuso di Kerakoll. L’intonaco naturale è conforme ai requisiti della norma EN 998-1 – GP/CS IV, EN 1504/3, adesione ≥ 1 N/mm2 e Reazione al fuoco classe A1. 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v>
      </c>
      <c r="AF19" s="79" t="str">
        <f ca="1">CONCATENATE(C19,D19,E19,F19,G19,H19,I19,J19,K19,L19,M19,N19,O19,P19,Q19,R19)</f>
        <v xml:space="preserve">Fornitura e posa in opera di sistema di presidio antisfondellamento a secco per solaio con putrelle in acciaio realizzato mediante intonaco-rasante a base di pura calce idraulica naturale NHL 3.5 e geolegante - tipo sistema antisfondellamento a secco realizzato con Geocalce Multiuso di Kerakoll. L’intonaco naturale è conforme ai requisiti della norma EN 998-1 – GP/CS IV, EN 1504/3, adesione ≥ 1 N/mm2 e Reazione al fuoco classe A1. Le connessioni al solaio sono realizzate nel numero di 0 elementi al m2, mediante connessione a secco realizzata con intonaco-rasante a base di pura calce idraulica naturale NHL 3.5 e geolegante - tipo Geocalce Multiuso di Kerakoll. L’intonaco naturale è conforme ai requisiti della norma EN 998-1 – GP/CS IV, EN 1504/3, adesione ≥ 1 N/mm2 e Reazione al fuoco classe A1. </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str">
        <f ca="1">CONCATENATE(AF19,AG19)</f>
        <v>Fornitura e posa in opera di sistema di presidio antisfondellamento a secco per solaio con putrelle in acciaio realizzato mediante intonaco-rasante a base di pura calce idraulica naturale NHL 3.5 e geolegante - tipo sistema antisfondellamento a secco realizzato con Geocalce Multiuso di Kerakoll. L’intonaco naturale è conforme ai requisiti della norma EN 998-1 – GP/CS IV, EN 1504/3, adesione ≥ 1 N/mm2 e Reazione al fuoco classe A1. Le connessioni al solaio sono realizzate nel numero di 0 elementi al m2, mediante connessione a secco realizzata con intonaco-rasante a base di pura calce idraulica naturale NHL 3.5 e geolegante - tipo Geocalce Multiuso di Kerakoll. L’intonaco naturale è conforme ai requisiti della norma EN 998-1 – GP/CS IV, EN 1504/3, adesione ≥ 1 N/mm2 e Reazione al fuoco classe A1.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J19" s="79" t="s">
        <v>868</v>
      </c>
      <c r="AK19" s="79" t="s">
        <v>1070</v>
      </c>
    </row>
    <row r="20" spans="2:37" ht="145" x14ac:dyDescent="0.35">
      <c r="B20" t="str">
        <f>Titolo!B21</f>
        <v>Tav 1.11A</v>
      </c>
      <c r="C20" s="71" t="s">
        <v>178</v>
      </c>
      <c r="D20" s="77" t="s">
        <v>682</v>
      </c>
      <c r="E20" s="77" t="str">
        <f ca="1">VLOOKUP(G20,MAT,2,FALSE)</f>
        <v xml:space="preserve">rete bilanciata in fibra di basalto con trattamento protettivo alcali-resistente (massa totale 130 g/mq) </v>
      </c>
      <c r="F20" s="81" t="s">
        <v>380</v>
      </c>
      <c r="G20" s="239" t="str">
        <f>Analisi!A7</f>
        <v xml:space="preserve">Geo Grid 120 </v>
      </c>
      <c r="H20" s="53" t="s">
        <v>347</v>
      </c>
      <c r="I2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Geocalce Multiuso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Geocalce Multiuso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 Grid 120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 Grid 120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 Grid 120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 Grid 120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 Grid 120 </v>
      </c>
      <c r="S23" s="75" t="s">
        <v>1063</v>
      </c>
      <c r="T23" s="79"/>
      <c r="AD23" s="20" t="e">
        <f t="shared" ca="1" si="0"/>
        <v>#N/A</v>
      </c>
      <c r="AF23" s="79" t="e">
        <f ca="1">CONCATENATE(C23,D23,E23,F23,G23,H23,I23,J23,K23,L23,M23,N23,O23,P23)</f>
        <v>#N/A</v>
      </c>
      <c r="AG23" s="79" t="s">
        <v>688</v>
      </c>
      <c r="AH23" s="79" t="str">
        <f>CONCATENATE(Analisi!$A$7," cm")</f>
        <v>Geo Grid 120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 Grid 120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 Grid 120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 Grid 120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 Grid 120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 Grid 120 </v>
      </c>
      <c r="R25" s="214" t="s">
        <v>654</v>
      </c>
      <c r="S25" s="75"/>
      <c r="AD25" s="20" t="e">
        <f t="shared" ca="1" si="0"/>
        <v>#N/A</v>
      </c>
      <c r="AF25" s="79" t="e">
        <f ca="1">CONCATENATE(C25,D25,E25,F25,G25,H25,I25,J25,K25,L25,M25,N25,O25)</f>
        <v>#N/A</v>
      </c>
      <c r="AG25" s="79" t="s">
        <v>655</v>
      </c>
      <c r="AH25" s="79" t="str">
        <f>CONCATENATE(Analisi!A7," cm.")</f>
        <v>Geo Grid 120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reteGeo Grid 120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reteGeo Grid 120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reteGeo Grid 120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reteGeo Grid 120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bilanciata in fibra di basalto con trattamento protettivo alcali-resistente (massa totale 130 g/mq) </v>
      </c>
      <c r="F30" s="81" t="s">
        <v>380</v>
      </c>
      <c r="G30" s="226" t="str">
        <f>Analisi!A7</f>
        <v xml:space="preserve">Geo Grid 120 </v>
      </c>
      <c r="H30" s="78" t="s">
        <v>347</v>
      </c>
      <c r="I3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v>
      </c>
      <c r="AG30" s="79" t="s">
        <v>657</v>
      </c>
      <c r="AH30" s="79"/>
      <c r="AI30" s="79" t="str">
        <f t="shared" ca="1" si="5"/>
        <v>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bilanciata in fibra di basalto con trattamento protettivo alcali-resistente (massa totale 130 g/mq) </v>
      </c>
      <c r="I31" s="179" t="s">
        <v>380</v>
      </c>
      <c r="J31" t="str">
        <f>Car_Materiali!A31</f>
        <v xml:space="preserve">Rinforzo V 50 </v>
      </c>
      <c r="K31" s="53" t="s">
        <v>351</v>
      </c>
      <c r="L31" t="str">
        <f>Analisi!A7</f>
        <v xml:space="preserve">Geo Grid 120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bilanciata in fibra di basalto con trattamento protettivo alcali-resistente (massa totale 130 g/mq) </v>
      </c>
      <c r="G32" s="53" t="s">
        <v>351</v>
      </c>
      <c r="H32" s="77" t="str">
        <f>Car_Materiali!B6</f>
        <v xml:space="preserve">malta inorganica igroscopica e traspirabile a base di pura calce idraulica naturale NHL 3.5 </v>
      </c>
      <c r="I32" s="179" t="s">
        <v>380</v>
      </c>
      <c r="J32" s="83" t="str">
        <f>Analisi!A7</f>
        <v xml:space="preserve">Geo Grid 120 </v>
      </c>
      <c r="K32" s="53" t="s">
        <v>351</v>
      </c>
      <c r="L32" t="str">
        <f>Car_Materiali!A6</f>
        <v xml:space="preserve">Geocalce F Antisismico </v>
      </c>
      <c r="M32" s="74" t="s">
        <v>347</v>
      </c>
      <c r="N32"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bilanciata in fibra di basalto con trattamento protettivo alcali-resistente (massa totale 130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 Grid 120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bilanciata in fibra di basalto con trattamento protettivo alcali-resistente (massa totale 130 g/mq) </v>
      </c>
      <c r="F34" s="78" t="s">
        <v>348</v>
      </c>
      <c r="G34" s="77" t="str">
        <f>Car_Materiali!B6</f>
        <v xml:space="preserve">malta inorganica igroscopica e traspirabile a base di pura calce idraulica naturale NHL 3.5 </v>
      </c>
      <c r="H34" s="171" t="s">
        <v>445</v>
      </c>
      <c r="I34" s="215" t="s">
        <v>701</v>
      </c>
      <c r="J34" s="83" t="str">
        <f>Analisi!A7</f>
        <v xml:space="preserve">Geo Grid 120 </v>
      </c>
      <c r="K34" t="s">
        <v>351</v>
      </c>
      <c r="L34" t="str">
        <f>Car_Materiali!A6</f>
        <v xml:space="preserve">Geocalce F Antisismico </v>
      </c>
      <c r="M34" t="s">
        <v>347</v>
      </c>
      <c r="N34"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intonaco-rasante a base di pura calce idraulica naturale NHL 3.5 e geolegante di lunghezza pari a </v>
      </c>
      <c r="E36" s="78">
        <f>Analisi!C7</f>
        <v>0</v>
      </c>
      <c r="F36" s="76" t="str">
        <f>CONCATENATE(" mm, nel numero di ",Analisi!$A$7," al mq, ")</f>
        <v xml:space="preserve"> mm, nel numero di Geo Grid 120  al mq, </v>
      </c>
      <c r="G36" s="76" t="s">
        <v>719</v>
      </c>
      <c r="H36" s="78" t="str">
        <f>Analisi!B7</f>
        <v xml:space="preserve">Geocalce Multiuso </v>
      </c>
      <c r="I36" s="74" t="s">
        <v>347</v>
      </c>
      <c r="J36" s="79" t="str">
        <f ca="1">VLOOKUP(Analisi!A52,MAT,3,FALSE)</f>
        <v xml:space="preserve">L’intonaco naturale è conforme ai requisiti della norma EN 998-1 – GP/CS IV, EN 1504/3, adesione ≥ 1 N/mm2 e Reazione al fuoco classe A1.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intonaco-rasante a base di pura calce idraulica naturale NHL 3.5 e geolegante di lunghezza pari a 0 mm, nel numero di Geo Grid 120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intonaco-rasante a base di pura calce idraulica naturale NHL 3.5 e geolegante di lunghezza pari a 0 mm, nel numero di Geo Grid 120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intonaco-rasante a base di pura calce idraulica naturale NHL 3.5 e geolegante di lunghezza pari a 0 mm, nel numero di Geo Grid 120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intonaco-rasante a base di pura calce idraulica naturale NHL 3.5 e geolegante di lunghezza pari a </v>
      </c>
      <c r="E37" s="78">
        <f>Analisi!C7</f>
        <v>0</v>
      </c>
      <c r="F37" s="76" t="str">
        <f>CONCATENATE(" mm, nel numero di ",Analisi!$A$7," al mq, ")</f>
        <v xml:space="preserve"> mm, nel numero di Geo Grid 120  al mq, </v>
      </c>
      <c r="G37" s="76" t="s">
        <v>719</v>
      </c>
      <c r="H37" s="78" t="str">
        <f>Analisi!B7</f>
        <v xml:space="preserve">Geocalce Multiuso </v>
      </c>
      <c r="I37" s="74" t="s">
        <v>347</v>
      </c>
      <c r="J37" s="79" t="str">
        <f ca="1">VLOOKUP(Analisi!A52,MAT,3,FALSE)</f>
        <v xml:space="preserve">L’intonaco naturale è conforme ai requisiti della norma EN 998-1 – GP/CS IV, EN 1504/3, adesione ≥ 1 N/mm2 e Reazione al fuoco classe A1.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intonaco-rasante a base di pura calce idraulica naturale NHL 3.5 e geolegante di lunghezza pari a 0 mm, nel numero di Geo Grid 120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intonaco-rasante a base di pura calce idraulica naturale NHL 3.5 e geolegante di lunghezza pari a 0 mm, nel numero di Geo Grid 120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intonaco-rasante a base di pura calce idraulica naturale NHL 3.5 e geolegante di lunghezza pari a 0 mm, nel numero di Geo Grid 120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 Grid 120 </v>
      </c>
      <c r="H38" s="53" t="s">
        <v>347</v>
      </c>
      <c r="I38"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 Grid 120 </v>
      </c>
      <c r="H39" s="53" t="s">
        <v>347</v>
      </c>
      <c r="I39"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 Grid 120 </v>
      </c>
      <c r="H40" s="53" t="s">
        <v>347</v>
      </c>
      <c r="I4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40" s="79" t="s">
        <v>733</v>
      </c>
      <c r="AD40" s="20" t="str">
        <f ca="1">CONCATENATE(C40,D40,E40,F40,G40,H40,I40,J40)</f>
        <v>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v>
      </c>
      <c r="AG40" s="79" t="s">
        <v>734</v>
      </c>
      <c r="AH40" s="79"/>
      <c r="AI40" s="79" t="str">
        <f t="shared" ca="1" si="7"/>
        <v>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intonaco-rasante a base di pura calce idraulica naturale NHL 3.5 e geolegante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L’intonaco naturale è conforme ai requisiti della norma EN 998-1 – GP/CS IV, EN 1504/3, adesione ≥ 1 N/mm2 e Reazione al fuoco classe A1.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intonaco-rasante a base di pura calce idraulica naturale NHL 3.5 e geolegante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L’intonaco naturale è conforme ai requisiti della norma EN 998-1 – GP/CS IV, EN 1504/3, adesione ≥ 1 N/mm2 e Reazione al fuoco classe A1.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 Grid 120 </v>
      </c>
      <c r="P42" s="74" t="s">
        <v>740</v>
      </c>
      <c r="Q42" s="75" t="str">
        <f ca="1">CONCATENATE("barre elicoidali ",VLOOKUP(Analisi!A54,Car_Materiali!A:I,2,FALSE))</f>
        <v xml:space="preserve">barre elicoidali rete bilanciata in fibra di basalto con trattamento protettivo alcali-resistente (massa totale 130 g/mq) </v>
      </c>
      <c r="R42" s="80" t="s">
        <v>380</v>
      </c>
      <c r="S42" t="s">
        <v>703</v>
      </c>
      <c r="T42" s="74" t="s">
        <v>347</v>
      </c>
      <c r="U42" s="79" t="str">
        <f ca="1">VLOOKUP(Analisi!A54,Car_Materiali!A:I,3,FALSE)</f>
        <v xml:space="preserve">Caratteristiche certificate della rete: resistenza a trazione &gt; 1250 MPa, modulo elastico E &gt; 56 GPa, deformazione ultima a rottura ≥ 2,5%, dimensione della maglia 22 x 22 mm, spessore equivalente della rete tf = 0,023 mm. </v>
      </c>
      <c r="V42" s="75" t="s">
        <v>741</v>
      </c>
      <c r="AD42" s="20" t="str">
        <f ca="1">CONCATENATE(C42,D42,E42,F42,G42,H42,I42,J42,K42,L42,M42,N42,O42,P42,Q42,R42,S42,T42,U42,V42)</f>
        <v>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v>
      </c>
      <c r="AG42" s="79" t="s">
        <v>742</v>
      </c>
      <c r="AH42" s="79"/>
      <c r="AI42" s="79" t="str">
        <f t="shared" ca="1" si="7"/>
        <v>Fornitura e posa in opera di sistema per la ristilatura armata dei giunti e la connessione trasversale di murature facciavista realizzato con intonaco-rasante a base di pura calce idraulica naturale NHL 3.5 e geolegante poste in opera mediante inghisaggio con malta inorganica igroscopica e traspirabile a base di pura calce idraulica naturale NHL 3.5 - tipo Steel Dryfast 6 in abbinamento a Geocalce F Antisismico di Kerakoll. L’intonaco naturale è conforme ai requisiti della norma EN 998-1 – GP/CS IV, EN 1504/3, adesione ≥ 1 N/mm2 e Reazione al fuoco classe A1.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 Grid 120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 Grid 120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intonaco-rasante a base di pura calce idraulica naturale NHL 3.5 e geolegante per connessione trasversale e ammorsamento di maschi murari mediante cucitura a secco o l'installazione del tassello di lunghezza pari a </v>
      </c>
      <c r="E46" s="78">
        <f>Analisi!C7</f>
        <v>0</v>
      </c>
      <c r="F46" s="76" t="str">
        <f>CONCATENATE(" mm, nel numero di ",Analisi!$A$7," al mq, ")</f>
        <v xml:space="preserve"> mm, nel numero di Geo Grid 120  al mq, </v>
      </c>
      <c r="G46" s="76" t="s">
        <v>719</v>
      </c>
      <c r="H46" s="78" t="str">
        <f>Analisi!B7</f>
        <v xml:space="preserve">Geocalce Multiuso </v>
      </c>
      <c r="I46" s="74" t="s">
        <v>347</v>
      </c>
      <c r="J46" s="79" t="str">
        <f ca="1">VLOOKUP(Analisi!A52,MAT,3,FALSE)</f>
        <v xml:space="preserve">L’intonaco naturale è conforme ai requisiti della norma EN 998-1 – GP/CS IV, EN 1504/3, adesione ≥ 1 N/mm2 e Reazione al fuoco classe A1.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intonaco-rasante a base di pura calce idraulica naturale NHL 3.5 e geolegante per connessione trasversale e ammorsamento di maschi murari mediante cucitura a secco o l'installazione del tassello di lunghezza pari a 0 mm, nel numero di Geo Grid 120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intonaco-rasante a base di pura calce idraulica naturale NHL 3.5 e geolegante per connessione trasversale e ammorsamento di maschi murari mediante cucitura a secco o l'installazione del tassello di lunghezza pari a 0 mm, nel numero di Geo Grid 120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intonaco-rasante a base di pura calce idraulica naturale NHL 3.5 e geolegante per connessione trasversale e ammorsamento di maschi murari mediante cucitura a secco o l'installazione del tassello di lunghezza pari a 0 mm, nel numero di Geo Grid 120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 Grid 120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rete bilanciata in fibra di basalto con trattamento protettivo alcali-resistente (massa totale 130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 Grid 120 </v>
      </c>
      <c r="M48" s="74" t="s">
        <v>352</v>
      </c>
      <c r="N48" t="str">
        <f>Car_Materiali!A6</f>
        <v xml:space="preserve">Geocalce F Antisismico </v>
      </c>
      <c r="O48" s="74" t="s">
        <v>347</v>
      </c>
      <c r="P48" s="79" t="e">
        <f>VLOOKUP(L48,FRCM_muratura,2,FALSE)</f>
        <v>#N/A</v>
      </c>
      <c r="Q48" s="79" t="str">
        <f ca="1">VLOOKUP(L48,MAT,3,FALSE)</f>
        <v xml:space="preserve">Caratteristiche certificate della rete: resistenza a trazione &gt; 1250 MPa, modulo elastico E &gt; 56 GPa, deformazione ultima a rottura ≥ 2,5%, dimensione della maglia 22 x 22 mm, spessore equivalente della rete tf = 0,023 mm.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rete bilanciata in fibra di basalto con trattamento protettivo alcali-resistente (massa totale 130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 Grid 120 </v>
      </c>
      <c r="M49" s="74" t="s">
        <v>352</v>
      </c>
      <c r="N49" t="str">
        <f>Car_Materiali!A6</f>
        <v xml:space="preserve">Geocalce F Antisismico </v>
      </c>
      <c r="O49" s="74" t="s">
        <v>347</v>
      </c>
      <c r="P49" s="79" t="e">
        <f>VLOOKUP(L48,FRCM_muratura,2,FALSE)</f>
        <v>#N/A</v>
      </c>
      <c r="Q49" s="79" t="str">
        <f ca="1">VLOOKUP(L48,MAT,3,FALSE)</f>
        <v xml:space="preserve">Caratteristiche certificate della rete: resistenza a trazione &gt; 1250 MPa, modulo elastico E &gt; 56 GPa, deformazione ultima a rottura ≥ 2,5%, dimensione della maglia 22 x 22 mm, spessore equivalente della rete tf = 0,023 mm.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t="str">
        <f>Analisi!B7</f>
        <v xml:space="preserve">Geocalce Multiuso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rete bilanciata in fibra di basalto con trattamento protettivo alcali-resistente (massa totale 130 g/mq) </v>
      </c>
      <c r="G50" s="76" t="s">
        <v>891</v>
      </c>
      <c r="H50" s="77" t="e">
        <f>VLOOKUP(Analisi!C7,Car_Materiali!A:J,2,FALSE)</f>
        <v>#N/A</v>
      </c>
      <c r="I50" s="80" t="s">
        <v>380</v>
      </c>
      <c r="J50" s="79" t="str">
        <f>Car_Sistemi!F18</f>
        <v xml:space="preserve">Glass Net CRM </v>
      </c>
      <c r="K50" s="74" t="s">
        <v>180</v>
      </c>
      <c r="L50" s="83" t="str">
        <f>Analisi!A7</f>
        <v xml:space="preserve">Geo Grid 120 </v>
      </c>
      <c r="M50" s="74" t="s">
        <v>352</v>
      </c>
      <c r="N50">
        <f>Analisi!C7</f>
        <v>0</v>
      </c>
      <c r="O50" s="74" t="s">
        <v>347</v>
      </c>
      <c r="P50" s="79" t="str">
        <f>VLOOKUP(L50,Car_Materiali!A:J,3,FALSE)</f>
        <v xml:space="preserve">Caratteristiche certificate della rete: resistenza a trazione &gt; 1250 MPa, modulo elastico E &gt; 56 GPa, deformazione ultima a rottura ≥ 2,5%, dimensione della maglia 22 x 22 mm, spessore equivalente della rete tf = 0,023 mm.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Geocalce Multiuso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rete bilanciata in fibra di basalto con trattamento protettivo alcali-resistente (massa totale 130 g/mq) </v>
      </c>
      <c r="G51" s="76" t="s">
        <v>891</v>
      </c>
      <c r="H51" s="77" t="e">
        <f>VLOOKUP(Analisi!C7,Car_Materiali!A:J,2,FALSE)</f>
        <v>#N/A</v>
      </c>
      <c r="I51" s="80" t="s">
        <v>380</v>
      </c>
      <c r="J51" s="79" t="str">
        <f>Car_Sistemi!F18</f>
        <v xml:space="preserve">Glass Net CRM </v>
      </c>
      <c r="K51" s="74" t="s">
        <v>180</v>
      </c>
      <c r="L51" s="83" t="str">
        <f>Analisi!A7</f>
        <v xml:space="preserve">Geo Grid 120 </v>
      </c>
      <c r="M51" s="74" t="s">
        <v>352</v>
      </c>
      <c r="N51">
        <f>Analisi!C7</f>
        <v>0</v>
      </c>
      <c r="O51" s="74" t="s">
        <v>347</v>
      </c>
      <c r="P51" s="79" t="str">
        <f>VLOOKUP(L51,Car_Materiali!A:J,3,FALSE)</f>
        <v xml:space="preserve">Caratteristiche certificate della rete: resistenza a trazione &gt; 1250 MPa, modulo elastico E &gt; 56 GPa, deformazione ultima a rottura ≥ 2,5%, dimensione della maglia 22 x 22 mm, spessore equivalente della rete tf = 0,023 mm.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Geocalce Multiuso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 Grid 120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 Grid 120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 Grid 120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intonaco-rasante a base di pura calce idraulica naturale NHL 3.5 e geolegante di lunghezza pari a </v>
      </c>
      <c r="E56" s="78">
        <f>Analisi!C7</f>
        <v>0</v>
      </c>
      <c r="F56" s="91" t="s">
        <v>453</v>
      </c>
      <c r="G56" s="76" t="s">
        <v>719</v>
      </c>
      <c r="H56" s="78" t="str">
        <f>Analisi!B7</f>
        <v xml:space="preserve">Geocalce Multiuso </v>
      </c>
      <c r="I56" s="74" t="s">
        <v>347</v>
      </c>
      <c r="J56" s="79" t="str">
        <f ca="1">VLOOKUP(Analisi!A52,MAT,3,FALSE)</f>
        <v xml:space="preserve">L’intonaco naturale è conforme ai requisiti della norma EN 998-1 – GP/CS IV, EN 1504/3, adesione ≥ 1 N/mm2 e Reazione al fuoco classe A1.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intonaco-rasante a base di pura calce idraulica naturale NHL 3.5 e geolegante di lunghezza pari a 0 mm,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intonaco-rasante a base di pura calce idraulica naturale NHL 3.5 e geolegante di lunghezza pari a 0 mm,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intonaco-rasante a base di pura calce idraulica naturale NHL 3.5 e geolegante di lunghezza pari a 0 mm,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 Grid 120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 Grid 120  elementi al mq, iniettati con </v>
      </c>
      <c r="H58" s="77" t="str">
        <f>Car_Materiali!B37</f>
        <v xml:space="preserve">malta traspirante fluida inorganica a base di pura calce idraulica naturale NHL 3.5 </v>
      </c>
      <c r="I58" s="75" t="s">
        <v>747</v>
      </c>
      <c r="J58" t="str">
        <f>Analisi!B7</f>
        <v xml:space="preserve">Geocalce Multiuso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intonaco-rasante a base di pura calce idraulica naturale NHL 3.5 e geolegante di lunghezza pari a </v>
      </c>
      <c r="E59" s="78">
        <f>Analisi!C7</f>
        <v>0</v>
      </c>
      <c r="F59" s="76" t="str">
        <f>CONCATENATE(" mm nel numero di ",Analisi!A7," elementi al mq, ")</f>
        <v xml:space="preserve"> mm nel numero di Geo Grid 120  elementi al mq, </v>
      </c>
      <c r="G59" s="76" t="s">
        <v>719</v>
      </c>
      <c r="H59" s="78" t="str">
        <f>Analisi!B7</f>
        <v xml:space="preserve">Geocalce Multiuso </v>
      </c>
      <c r="I59" s="74" t="s">
        <v>347</v>
      </c>
      <c r="J59" s="79" t="str">
        <f ca="1">VLOOKUP(Analisi!A52,MAT,3,FALSE)</f>
        <v xml:space="preserve">L’intonaco naturale è conforme ai requisiti della norma EN 998-1 – GP/CS IV, EN 1504/3, adesione ≥ 1 N/mm2 e Reazione al fuoco classe A1.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intonaco-rasante a base di pura calce idraulica naturale NHL 3.5 e geolegante di lunghezza pari a 0 mm nel numero di Geo Grid 120  elementi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intonaco-rasante a base di pura calce idraulica naturale NHL 3.5 e geolegante di lunghezza pari a 0 mm nel numero di Geo Grid 120  elementi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intonaco-rasante a base di pura calce idraulica naturale NHL 3.5 e geolegante di lunghezza pari a 0 mm nel numero di Geo Grid 120  elementi al mq, installate in apposito foro pilota e poste in opera mediante apposito mandrino - tipo Geocalce Multiuso di Kerakoll. L’intonaco naturale è conforme ai requisiti della norma EN 998-1 – GP/CS IV, EN 1504/3, adesione ≥ 1 N/mm2 e Reazione al fuoco classe A1.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 Grid 120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 Grid 120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 Grid 120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 Grid 120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bilanciata in fibra di basalto con trattamento protettivo alcali-resistente (massa totale 130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 Grid 120 </v>
      </c>
      <c r="L64" s="80" t="s">
        <v>352</v>
      </c>
      <c r="M64" s="74" t="str">
        <f>Car_Materiali!A6</f>
        <v xml:space="preserve">Geocalce F Antisismico </v>
      </c>
      <c r="N64" t="s">
        <v>347</v>
      </c>
      <c r="O64" s="75" t="e">
        <f>VLOOKUP(K64,FRCM_muratura,2,FALSE)</f>
        <v>#N/A</v>
      </c>
      <c r="P64"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rete bilanciata in fibra di basalto con trattamento protettivo alcali-resistente (massa totale 130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 Grid 120 </v>
      </c>
      <c r="L65" s="83" t="s">
        <v>352</v>
      </c>
      <c r="M65" s="74" t="str">
        <f>Car_Materiali!A6</f>
        <v xml:space="preserve">Geocalce F Antisismico </v>
      </c>
      <c r="N65" t="s">
        <v>347</v>
      </c>
      <c r="O65" s="75" t="e">
        <f>VLOOKUP(K65,FRCM_muratura,2,FALSE)</f>
        <v>#N/A</v>
      </c>
      <c r="P65"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Geocalce Multiuso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 Grid 120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 Grid 120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bilanciata in fibra di basalto con trattamento protettivo alcali-resistente (massa totale 130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 Grid 120 </v>
      </c>
      <c r="L68" s="80" t="s">
        <v>352</v>
      </c>
      <c r="M68" s="74" t="str">
        <f>Car_Materiali!A6</f>
        <v xml:space="preserve">Geocalce F Antisismico </v>
      </c>
      <c r="N68" t="s">
        <v>347</v>
      </c>
      <c r="O68" s="75" t="e">
        <f>VLOOKUP(K64,FRCM_muratura,2,FALSE)</f>
        <v>#N/A</v>
      </c>
      <c r="P68"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rete bilanciata in fibra di basalto con trattamento protettivo alcali-resistente (massa totale 130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 Grid 120 </v>
      </c>
      <c r="L69" s="83" t="s">
        <v>352</v>
      </c>
      <c r="M69" s="74" t="str">
        <f>Car_Materiali!A6</f>
        <v xml:space="preserve">Geocalce F Antisismico </v>
      </c>
      <c r="N69" t="s">
        <v>347</v>
      </c>
      <c r="O69" s="75" t="e">
        <f>VLOOKUP(K65,FRCM_muratura,2,FALSE)</f>
        <v>#N/A</v>
      </c>
      <c r="P69"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Geocalce Multiuso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 Grid 120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 Grid 120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bilanciata in fibra di basalto con trattamento protettivo alcali-resistente (massa totale 130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 Grid 120 </v>
      </c>
      <c r="L72" s="80" t="s">
        <v>352</v>
      </c>
      <c r="M72" s="74" t="str">
        <f>Car_Materiali!A6</f>
        <v xml:space="preserve">Geocalce F Antisismico </v>
      </c>
      <c r="N72" t="s">
        <v>347</v>
      </c>
      <c r="O72" s="75" t="e">
        <f>VLOOKUP(K64,FRCM_muratura,2,FALSE)</f>
        <v>#N/A</v>
      </c>
      <c r="P72"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rete bilanciata in fibra di basalto con trattamento protettivo alcali-resistente (massa totale 130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 Grid 120 </v>
      </c>
      <c r="L73" s="83" t="s">
        <v>352</v>
      </c>
      <c r="M73" s="74" t="str">
        <f>Car_Materiali!A6</f>
        <v xml:space="preserve">Geocalce F Antisismico </v>
      </c>
      <c r="N73" t="s">
        <v>347</v>
      </c>
      <c r="O73" s="75" t="e">
        <f>VLOOKUP(K65,FRCM_muratura,2,FALSE)</f>
        <v>#N/A</v>
      </c>
      <c r="P73"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Geocalce Multiuso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 Grid 120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 Grid 120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bilanciata in fibra di basalto con trattamento protettivo alcali-resistente (massa totale 130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 Grid 120 </v>
      </c>
      <c r="L76" s="80" t="s">
        <v>352</v>
      </c>
      <c r="M76" s="74" t="str">
        <f>Car_Materiali!A6</f>
        <v xml:space="preserve">Geocalce F Antisismico </v>
      </c>
      <c r="N76" t="s">
        <v>347</v>
      </c>
      <c r="O76" s="75" t="e">
        <f>VLOOKUP(K64,FRCM_muratura,2,FALSE)</f>
        <v>#N/A</v>
      </c>
      <c r="P76"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rete bilanciata in fibra di basalto con trattamento protettivo alcali-resistente (massa totale 130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 Grid 120 </v>
      </c>
      <c r="L77" s="83" t="s">
        <v>352</v>
      </c>
      <c r="M77" s="74" t="str">
        <f>Car_Materiali!A6</f>
        <v xml:space="preserve">Geocalce F Antisismico </v>
      </c>
      <c r="N77" t="s">
        <v>347</v>
      </c>
      <c r="O77" s="75" t="e">
        <f>VLOOKUP(K65,FRCM_muratura,2,FALSE)</f>
        <v>#N/A</v>
      </c>
      <c r="P77"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Geocalce Multiuso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 Grid 120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 Grid 120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 Grid 120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 Grid 120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 Grid 120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Geocalce Multiuso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 Grid 120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 Grid 120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 Grid 120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 Grid 120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 Grid 120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 Grid 120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 Grid 120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 Grid 120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 Grid 120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 Grid 120 </v>
      </c>
      <c r="F15" s="78"/>
      <c r="G15" s="78"/>
      <c r="H15" s="78"/>
      <c r="I15" s="78"/>
      <c r="J15" s="78"/>
      <c r="K15" s="78"/>
      <c r="L15" s="78"/>
    </row>
    <row r="16" spans="2:15" x14ac:dyDescent="0.35">
      <c r="B16" t="str">
        <f>Titolo!B17</f>
        <v>Tav 1.9</v>
      </c>
      <c r="C16" s="81" t="str">
        <f>Analisi!$A$7</f>
        <v xml:space="preserve">Geo Grid 120 </v>
      </c>
      <c r="D16" s="81" t="str">
        <f>Analisi!$A$7</f>
        <v xml:space="preserve">Geo Grid 120 </v>
      </c>
      <c r="E16" s="78" t="str">
        <f>CONCATENATE("Geosteel ",Analisi!$B$7)</f>
        <v xml:space="preserve">Geosteel Geocalce Multiuso </v>
      </c>
      <c r="F16" s="78"/>
      <c r="G16" s="78"/>
      <c r="H16" s="78"/>
      <c r="I16" s="78"/>
      <c r="J16" s="78"/>
      <c r="K16" s="78"/>
      <c r="L16" s="78"/>
    </row>
    <row r="17" spans="2:12" x14ac:dyDescent="0.35">
      <c r="B17" t="str">
        <f>Titolo!B18</f>
        <v>Tav 1.10A</v>
      </c>
      <c r="C17" s="53" t="s">
        <v>363</v>
      </c>
      <c r="D17" s="53" t="s">
        <v>363</v>
      </c>
      <c r="E17" s="82" t="str">
        <f>Analisi!$A$7</f>
        <v xml:space="preserve">Geo Grid 120 </v>
      </c>
      <c r="F17" s="78" t="str">
        <f>_xlfn.CONCAT(Analisi!$B$7,"- ",Analisi!$D$7)</f>
        <v xml:space="preserve">Geocalce Multiuso - </v>
      </c>
      <c r="G17" s="78" t="str">
        <f>CONCATENATE("Tassello ",Analisi!$B$7)</f>
        <v xml:space="preserve">Tassello Geocalce Multiuso </v>
      </c>
      <c r="H17" s="78"/>
      <c r="I17" s="78"/>
      <c r="J17" s="78"/>
      <c r="K17" s="78"/>
      <c r="L17" s="78"/>
    </row>
    <row r="18" spans="2:12" x14ac:dyDescent="0.35">
      <c r="B18" t="str">
        <f>Titolo!B19</f>
        <v>Tav 1.10B</v>
      </c>
      <c r="C18" s="78" t="str">
        <f>Analisi!$B$7</f>
        <v xml:space="preserve">Geocalce Multiuso </v>
      </c>
      <c r="D18" s="78" t="str">
        <f>Analisi!$B$7</f>
        <v xml:space="preserve">Geocalce Multiuso </v>
      </c>
      <c r="E18" s="81" t="str">
        <f>Analisi!A7</f>
        <v xml:space="preserve">Geo Grid 120 </v>
      </c>
      <c r="F18" s="78"/>
      <c r="G18" s="78"/>
      <c r="H18" s="78"/>
      <c r="I18" s="78"/>
      <c r="J18" s="78"/>
      <c r="K18" s="78"/>
      <c r="L18" s="78"/>
    </row>
    <row r="19" spans="2:12" x14ac:dyDescent="0.35">
      <c r="B19" t="str">
        <f>Titolo!B20</f>
        <v>Tav 1.10C</v>
      </c>
      <c r="C19" s="78" t="str">
        <f>Analisi!$B$7</f>
        <v xml:space="preserve">Geocalce Multiuso </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 Grid 120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Geocalce Multiuso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Geocalce Multiuso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Geocalce Multiuso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Geocalce Multiuso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 Grid 120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 Grid 120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 Grid 120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 Grid 120 </v>
      </c>
      <c r="F29" s="78"/>
      <c r="G29" s="78"/>
      <c r="H29" s="78"/>
      <c r="I29" s="78"/>
      <c r="J29" s="78"/>
      <c r="K29" s="78"/>
      <c r="L29" s="78"/>
    </row>
    <row r="30" spans="2:12" x14ac:dyDescent="0.35">
      <c r="B30" t="str">
        <f>Titolo!B31</f>
        <v>Tav 1.15</v>
      </c>
      <c r="C30" s="81" t="str">
        <f>Analisi!A7</f>
        <v xml:space="preserve">Geo Grid 120 </v>
      </c>
      <c r="D30" s="78"/>
      <c r="E30" s="78"/>
      <c r="F30" s="78"/>
      <c r="G30" s="78"/>
      <c r="H30" s="78"/>
      <c r="I30" s="78"/>
      <c r="J30" s="78"/>
      <c r="K30" s="78"/>
      <c r="L30" s="78"/>
    </row>
    <row r="31" spans="2:12" x14ac:dyDescent="0.35">
      <c r="B31" t="str">
        <f>Titolo!B32</f>
        <v>Tav 1.16</v>
      </c>
      <c r="C31" s="81" t="str">
        <f>Analisi!$A$7</f>
        <v xml:space="preserve">Geo Grid 120 </v>
      </c>
      <c r="D31" s="81" t="str">
        <f>Analisi!$A$7</f>
        <v xml:space="preserve">Geo Grid 120 </v>
      </c>
      <c r="E31" s="53" t="s">
        <v>494</v>
      </c>
      <c r="F31" s="78"/>
      <c r="G31" s="78"/>
      <c r="H31" s="78"/>
      <c r="I31" s="78"/>
      <c r="J31" s="78"/>
      <c r="K31" s="78"/>
      <c r="L31" s="78"/>
    </row>
    <row r="32" spans="2:12" x14ac:dyDescent="0.35">
      <c r="B32" t="str">
        <f>Titolo!B33</f>
        <v>Tav 1.17</v>
      </c>
      <c r="C32" s="53" t="s">
        <v>357</v>
      </c>
      <c r="D32" s="53" t="s">
        <v>357</v>
      </c>
      <c r="E32" s="81" t="str">
        <f>Analisi!A7</f>
        <v xml:space="preserve">Geo Grid 120 </v>
      </c>
      <c r="F32" s="78"/>
      <c r="G32" s="78"/>
      <c r="H32" s="78"/>
      <c r="I32" s="78"/>
      <c r="J32" s="78"/>
      <c r="K32" s="78"/>
      <c r="L32" s="78"/>
    </row>
    <row r="33" spans="2:12" x14ac:dyDescent="0.35">
      <c r="B33" t="str">
        <f>Titolo!B34</f>
        <v>Tav 1.18A</v>
      </c>
      <c r="C33" s="53" t="s">
        <v>363</v>
      </c>
      <c r="D33" s="78" t="s">
        <v>363</v>
      </c>
      <c r="E33" s="82" t="str">
        <f>Analisi!A7</f>
        <v xml:space="preserve">Geo Grid 120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 Grid 120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Geocalce Multiuso - </v>
      </c>
      <c r="D36" s="53" t="s">
        <v>357</v>
      </c>
      <c r="E36" s="78"/>
      <c r="F36" s="78"/>
      <c r="G36" s="78"/>
      <c r="H36" s="78"/>
      <c r="I36" s="78"/>
      <c r="J36" s="78"/>
      <c r="K36" s="78"/>
      <c r="L36" s="78"/>
    </row>
    <row r="37" spans="2:12" x14ac:dyDescent="0.35">
      <c r="B37" t="str">
        <f>Titolo!B38</f>
        <v>Tav 1.20</v>
      </c>
      <c r="C37" s="78" t="str">
        <f>_xlfn.CONCAT(Analisi!B7,"- ",Analisi!D7)</f>
        <v xml:space="preserve">Geocalce Multiuso - </v>
      </c>
      <c r="D37" s="53" t="s">
        <v>357</v>
      </c>
      <c r="E37" s="78"/>
      <c r="F37" s="78"/>
      <c r="G37" s="78"/>
      <c r="H37" s="78"/>
      <c r="I37" s="78"/>
      <c r="J37" s="78"/>
      <c r="K37" s="78"/>
      <c r="L37" s="78"/>
    </row>
    <row r="38" spans="2:12" x14ac:dyDescent="0.35">
      <c r="B38" t="str">
        <f>Titolo!B39</f>
        <v>Tav 1.21A</v>
      </c>
      <c r="C38" s="82" t="str">
        <f>Analisi!$A$7</f>
        <v xml:space="preserve">Geo Grid 120 </v>
      </c>
      <c r="D38" s="53" t="s">
        <v>76</v>
      </c>
      <c r="E38" s="78"/>
      <c r="F38" s="78"/>
      <c r="G38" s="78"/>
      <c r="H38" s="78"/>
      <c r="I38" s="78"/>
      <c r="J38" s="78"/>
      <c r="K38" s="78"/>
      <c r="L38" s="78"/>
    </row>
    <row r="39" spans="2:12" ht="26" x14ac:dyDescent="0.35">
      <c r="B39" t="str">
        <f>Titolo!B40</f>
        <v>Tav 1.21B</v>
      </c>
      <c r="C39" s="82" t="str">
        <f>Analisi!$A$7</f>
        <v xml:space="preserve">Geo Grid 120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 Grid 120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 Grid 120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Geocalce Multiuso -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 Grid 120 </v>
      </c>
      <c r="F47" s="128"/>
      <c r="G47" s="129"/>
      <c r="H47" s="129"/>
      <c r="I47" s="130"/>
      <c r="J47" s="78"/>
      <c r="K47" s="78"/>
      <c r="L47" s="78"/>
    </row>
    <row r="48" spans="2:12" x14ac:dyDescent="0.35">
      <c r="B48" t="str">
        <f>Titolo!B49</f>
        <v>Tav 1.27A</v>
      </c>
      <c r="C48" s="53" t="s">
        <v>357</v>
      </c>
      <c r="D48" s="53" t="s">
        <v>357</v>
      </c>
      <c r="E48" s="82" t="str">
        <f>Analisi!A7</f>
        <v xml:space="preserve">Geo Grid 120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 Grid 120 </v>
      </c>
      <c r="F49" s="78" t="str">
        <f>_xlfn.CONCAT(Analisi!B7,"- ",Analisi!B10)</f>
        <v xml:space="preserve">Geocalce Multiuso - </v>
      </c>
      <c r="G49" s="78" t="str">
        <f>IF(Analisi!B7=Variabili_Elenchi!H5,"",CONCATENATE("Tassello ",Analisi!B7))</f>
        <v xml:space="preserve">Tassello Geocalce Multiuso </v>
      </c>
      <c r="H49" s="78"/>
      <c r="I49" s="78"/>
      <c r="J49" s="78"/>
      <c r="K49" s="78"/>
      <c r="L49" s="78"/>
    </row>
    <row r="50" spans="2:12" x14ac:dyDescent="0.35">
      <c r="B50" t="str">
        <f>Titolo!B51</f>
        <v>Tav 1.28A</v>
      </c>
      <c r="C50" s="53">
        <f>Analisi!C7</f>
        <v>0</v>
      </c>
      <c r="D50" s="82" t="str">
        <f>Analisi!A7</f>
        <v xml:space="preserve">Geo Grid 120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Geocalce Multiuso -100 </v>
      </c>
      <c r="H50" s="78" t="str">
        <f>IF(Analisi!B10=Variabili_Elenchi!B11,"",_xlfn.CONCAT(Analisi!B7,"-",IF(Analisi!A10&lt;O5,"200 ",IF(Analisi!A10&lt;O7,"400 ","600 "))))</f>
        <v xml:space="preserve">Geocalce Multiuso -200 </v>
      </c>
      <c r="I50" s="78"/>
      <c r="J50" s="78"/>
      <c r="K50" s="78"/>
      <c r="L50" s="78"/>
    </row>
    <row r="51" spans="2:12" x14ac:dyDescent="0.35">
      <c r="B51" t="str">
        <f>Titolo!B52</f>
        <v>Tav 1.28B</v>
      </c>
      <c r="C51" s="53">
        <f>Analisi!C7</f>
        <v>0</v>
      </c>
      <c r="D51" s="82" t="str">
        <f>Analisi!A7</f>
        <v xml:space="preserve">Geo Grid 120 </v>
      </c>
      <c r="E51" s="82" t="s">
        <v>611</v>
      </c>
      <c r="F51" s="78" t="str">
        <f>_xlfn.CONCAT(Analisi!B7,"- ",Analisi!C10)</f>
        <v xml:space="preserve">Geocalce Multiuso -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 Grid 120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 Grid 120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 Grid 120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Geocalce Multiuso -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 Grid 120 </v>
      </c>
      <c r="F57" s="78"/>
      <c r="G57" s="78"/>
      <c r="H57" s="78"/>
      <c r="I57" s="78"/>
      <c r="J57" s="78"/>
      <c r="K57" s="78"/>
      <c r="L57" s="78"/>
    </row>
    <row r="58" spans="2:12" x14ac:dyDescent="0.35">
      <c r="B58" t="str">
        <f>Titolo!B59</f>
        <v>Tav 1.34</v>
      </c>
      <c r="C58" s="53" t="s">
        <v>376</v>
      </c>
      <c r="D58" s="53" t="s">
        <v>357</v>
      </c>
      <c r="E58" s="78" t="str">
        <f>CONCATENATE("Geosteel ",Analisi!B7)</f>
        <v xml:space="preserve">Geosteel Geocalce Multiuso </v>
      </c>
      <c r="F58" s="78" t="s">
        <v>454</v>
      </c>
      <c r="G58" s="78"/>
      <c r="H58" s="78"/>
      <c r="I58" s="78"/>
      <c r="J58" s="78"/>
      <c r="K58" s="78"/>
      <c r="L58" s="78"/>
    </row>
    <row r="59" spans="2:12" x14ac:dyDescent="0.35">
      <c r="B59" t="str">
        <f>Titolo!B60</f>
        <v>Tav 1.35</v>
      </c>
      <c r="C59" s="78" t="str">
        <f>_xlfn.CONCAT(Analisi!B7,"- ",Analisi!D7)</f>
        <v xml:space="preserve">Geocalce Multiuso -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 Grid 120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 Grid 120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 Grid 120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 Grid 120 </v>
      </c>
      <c r="F63" s="53"/>
      <c r="G63" s="53"/>
      <c r="H63" s="78"/>
      <c r="I63" s="53"/>
      <c r="J63" s="78"/>
      <c r="K63" s="78"/>
      <c r="L63" s="78"/>
    </row>
    <row r="64" spans="2:12" x14ac:dyDescent="0.35">
      <c r="B64" t="str">
        <f>Titolo!B65</f>
        <v>Tav 1.40</v>
      </c>
      <c r="C64" s="53" t="s">
        <v>357</v>
      </c>
      <c r="D64" s="53" t="s">
        <v>357</v>
      </c>
      <c r="E64" s="81" t="str">
        <f>Analisi!$A$7</f>
        <v xml:space="preserve">Geo Grid 120 </v>
      </c>
      <c r="F64" s="78"/>
      <c r="G64" s="78"/>
      <c r="H64" s="78"/>
      <c r="I64" s="78"/>
      <c r="J64" s="78"/>
      <c r="K64" s="78"/>
      <c r="L64" s="78"/>
    </row>
    <row r="65" spans="2:12" x14ac:dyDescent="0.35">
      <c r="B65" t="str">
        <f>Titolo!B66</f>
        <v>Tav 1.41</v>
      </c>
      <c r="C65" s="53" t="s">
        <v>357</v>
      </c>
      <c r="D65" s="53" t="s">
        <v>357</v>
      </c>
      <c r="E65" s="81" t="str">
        <f>Analisi!$A$7</f>
        <v xml:space="preserve">Geo Grid 120 </v>
      </c>
      <c r="F65" s="53" t="s">
        <v>376</v>
      </c>
      <c r="G65" s="53" t="s">
        <v>357</v>
      </c>
      <c r="H65" s="78" t="str">
        <f>CONCATENATE("Geosteel ",Analisi!$B$7)</f>
        <v xml:space="preserve">Geosteel Geocalce Multiuso </v>
      </c>
      <c r="I65" s="53" t="s">
        <v>454</v>
      </c>
      <c r="J65" s="78"/>
      <c r="K65" s="78"/>
      <c r="L65" s="78"/>
    </row>
    <row r="66" spans="2:12" x14ac:dyDescent="0.35">
      <c r="B66" t="str">
        <f>Titolo!B67</f>
        <v>Tav 1.42</v>
      </c>
      <c r="C66" s="53" t="s">
        <v>357</v>
      </c>
      <c r="D66" s="53" t="s">
        <v>357</v>
      </c>
      <c r="E66" s="78" t="str">
        <f>CONCATENATE("Geosteel ",Analisi!$A$7)</f>
        <v xml:space="preserve">Geosteel Geo Grid 120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 Grid 120 </v>
      </c>
      <c r="F67" s="53"/>
      <c r="G67" s="53"/>
      <c r="H67" s="78"/>
      <c r="I67" s="78"/>
      <c r="J67" s="78"/>
      <c r="K67" s="78"/>
      <c r="L67" s="78"/>
    </row>
    <row r="68" spans="2:12" x14ac:dyDescent="0.35">
      <c r="B68" t="str">
        <f>Titolo!B69</f>
        <v>Tav 1.44</v>
      </c>
      <c r="C68" s="53" t="s">
        <v>357</v>
      </c>
      <c r="D68" s="53" t="s">
        <v>357</v>
      </c>
      <c r="E68" s="81" t="str">
        <f>Analisi!$A$7</f>
        <v xml:space="preserve">Geo Grid 120 </v>
      </c>
      <c r="F68" s="78"/>
      <c r="G68" s="78"/>
      <c r="H68" s="78"/>
      <c r="I68" s="78"/>
      <c r="J68" s="78"/>
      <c r="K68" s="78"/>
      <c r="L68" s="78"/>
    </row>
    <row r="69" spans="2:12" x14ac:dyDescent="0.35">
      <c r="B69" t="str">
        <f>Titolo!B70</f>
        <v>Tav 1.45</v>
      </c>
      <c r="C69" s="53" t="s">
        <v>357</v>
      </c>
      <c r="D69" s="53" t="s">
        <v>357</v>
      </c>
      <c r="E69" s="81" t="str">
        <f>Analisi!$A$7</f>
        <v xml:space="preserve">Geo Grid 120 </v>
      </c>
      <c r="F69" s="53" t="s">
        <v>376</v>
      </c>
      <c r="G69" s="53" t="s">
        <v>357</v>
      </c>
      <c r="H69" s="78" t="str">
        <f>CONCATENATE("Geosteel ",Analisi!$B$7)</f>
        <v xml:space="preserve">Geosteel Geocalce Multiuso </v>
      </c>
      <c r="I69" s="53" t="s">
        <v>454</v>
      </c>
      <c r="J69" s="78"/>
      <c r="K69" s="78"/>
      <c r="L69" s="78"/>
    </row>
    <row r="70" spans="2:12" x14ac:dyDescent="0.35">
      <c r="B70" t="str">
        <f>Titolo!B71</f>
        <v>Tav 1.46</v>
      </c>
      <c r="C70" s="53" t="s">
        <v>357</v>
      </c>
      <c r="D70" s="53" t="s">
        <v>357</v>
      </c>
      <c r="E70" s="78" t="str">
        <f>CONCATENATE("Geosteel ",Analisi!$A$7)</f>
        <v xml:space="preserve">Geosteel Geo Grid 120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 Grid 120 </v>
      </c>
      <c r="F71" s="53"/>
      <c r="G71" s="53"/>
      <c r="H71" s="78"/>
      <c r="I71" s="78"/>
      <c r="J71" s="78"/>
      <c r="K71" s="78"/>
      <c r="L71" s="78"/>
    </row>
    <row r="72" spans="2:12" x14ac:dyDescent="0.35">
      <c r="B72" t="str">
        <f>Titolo!B73</f>
        <v>Tav 1.48</v>
      </c>
      <c r="C72" s="53" t="s">
        <v>357</v>
      </c>
      <c r="D72" s="53" t="s">
        <v>357</v>
      </c>
      <c r="E72" s="81" t="str">
        <f>Analisi!$A$7</f>
        <v xml:space="preserve">Geo Grid 120 </v>
      </c>
      <c r="F72" s="78"/>
      <c r="G72" s="78"/>
      <c r="H72" s="78"/>
      <c r="I72" s="78"/>
      <c r="J72" s="78"/>
      <c r="K72" s="78"/>
      <c r="L72" s="78"/>
    </row>
    <row r="73" spans="2:12" x14ac:dyDescent="0.35">
      <c r="B73" t="str">
        <f>Titolo!B74</f>
        <v>Tav 1.49</v>
      </c>
      <c r="C73" s="53" t="s">
        <v>357</v>
      </c>
      <c r="D73" s="53" t="s">
        <v>357</v>
      </c>
      <c r="E73" s="81" t="str">
        <f>Analisi!$A$7</f>
        <v xml:space="preserve">Geo Grid 120 </v>
      </c>
      <c r="F73" s="53" t="s">
        <v>376</v>
      </c>
      <c r="G73" s="53" t="s">
        <v>357</v>
      </c>
      <c r="H73" s="78" t="str">
        <f>CONCATENATE("Geosteel ",Analisi!$B$7)</f>
        <v xml:space="preserve">Geosteel Geocalce Multiuso </v>
      </c>
      <c r="I73" s="53" t="s">
        <v>454</v>
      </c>
      <c r="J73" s="78"/>
      <c r="K73" s="78"/>
      <c r="L73" s="78"/>
    </row>
    <row r="74" spans="2:12" x14ac:dyDescent="0.35">
      <c r="B74" t="str">
        <f>Titolo!B75</f>
        <v>Tav 1.50</v>
      </c>
      <c r="C74" s="53" t="s">
        <v>357</v>
      </c>
      <c r="D74" s="53" t="s">
        <v>357</v>
      </c>
      <c r="E74" s="78" t="str">
        <f>CONCATENATE("Geosteel ",Analisi!$A$7)</f>
        <v xml:space="preserve">Geosteel Geo Grid 120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 Grid 120 </v>
      </c>
      <c r="F75" s="53"/>
      <c r="G75" s="53"/>
      <c r="H75" s="78"/>
      <c r="I75" s="78"/>
      <c r="J75" s="78"/>
      <c r="K75" s="78"/>
      <c r="L75" s="78"/>
    </row>
    <row r="76" spans="2:12" x14ac:dyDescent="0.35">
      <c r="B76" t="str">
        <f>Titolo!B77</f>
        <v>Tav 1.52</v>
      </c>
      <c r="C76" s="53" t="s">
        <v>357</v>
      </c>
      <c r="D76" s="53" t="s">
        <v>357</v>
      </c>
      <c r="E76" s="81" t="str">
        <f>Analisi!$A$7</f>
        <v xml:space="preserve">Geo Grid 120 </v>
      </c>
      <c r="F76" s="78"/>
      <c r="G76" s="78"/>
      <c r="I76" s="78"/>
      <c r="J76" s="78"/>
      <c r="K76" s="78"/>
      <c r="L76" s="78"/>
    </row>
    <row r="77" spans="2:12" x14ac:dyDescent="0.35">
      <c r="B77" t="str">
        <f>Titolo!B78</f>
        <v>Tav 1.53</v>
      </c>
      <c r="C77" s="53" t="s">
        <v>357</v>
      </c>
      <c r="D77" s="53" t="s">
        <v>357</v>
      </c>
      <c r="E77" s="81" t="str">
        <f>Analisi!$A$7</f>
        <v xml:space="preserve">Geo Grid 120 </v>
      </c>
      <c r="F77" s="53" t="s">
        <v>376</v>
      </c>
      <c r="G77" s="53" t="s">
        <v>357</v>
      </c>
      <c r="H77" t="str">
        <f>CONCATENATE("Geosteel ",Analisi!$B$7)</f>
        <v xml:space="preserve">Geosteel Geocalce Multiuso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 Grid 120  cm)</v>
      </c>
      <c r="E4" s="78" t="str">
        <f>IF(Analisi!B7=Variabili_Elenchi!B3,"(25% in peso)","")</f>
        <v/>
      </c>
      <c r="F4" s="78"/>
      <c r="G4" s="78"/>
      <c r="H4" s="78"/>
      <c r="I4" s="78"/>
    </row>
    <row r="5" spans="2:9" x14ac:dyDescent="0.35">
      <c r="B5" t="str">
        <f>Titolo!B6</f>
        <v>Tav 1.3B</v>
      </c>
      <c r="D5" s="78" t="str">
        <f>CONCATENATE("(spessore ",Analisi!$A$7," cm)")</f>
        <v>(spessore Geo Grid 120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130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130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Geocalce Multiuso  cm)</v>
      </c>
      <c r="E20" s="78" t="str">
        <f>IF(Analisi!$C$7="SI","(25% in peso)","")</f>
        <v/>
      </c>
      <c r="F20" s="78"/>
      <c r="G20" s="78"/>
      <c r="H20" s="78"/>
      <c r="I20" s="78"/>
    </row>
    <row r="21" spans="2:9" x14ac:dyDescent="0.35">
      <c r="B21" t="str">
        <f>Titolo!B22</f>
        <v>Tav 1.11B</v>
      </c>
      <c r="D21" s="78" t="str">
        <f>CONCATENATE("(spessore ",Analisi!$A$7," cm)")</f>
        <v>(spessore Geo Grid 120  cm)</v>
      </c>
      <c r="E21" s="78" t="str">
        <f>IF(Analisi!B7&lt;&gt;Variabili_Elenchi!C13,"",VLOOKUP(Analisi!$B$7,SIS,8,FALSE))</f>
        <v/>
      </c>
      <c r="F21" s="78"/>
      <c r="G21" s="78"/>
      <c r="H21" s="78"/>
      <c r="I21" s="78"/>
    </row>
    <row r="22" spans="2:9" x14ac:dyDescent="0.35">
      <c r="B22" t="str">
        <f>Titolo!B23</f>
        <v>Tav 1.11C</v>
      </c>
      <c r="D22" s="78" t="str">
        <f>CONCATENATE("(spessore ",Analisi!$A$7," cm)")</f>
        <v>(spessore Geo Grid 120  cm)</v>
      </c>
      <c r="E22" s="78" t="str">
        <f>IF(Analisi!B7&lt;&gt;Variabili_Elenchi!C13,"",VLOOKUP(Analisi!$B$7,SIS,8,FALSE))</f>
        <v/>
      </c>
      <c r="F22" s="78"/>
      <c r="G22" s="78"/>
      <c r="H22" s="78"/>
      <c r="I22" s="78"/>
    </row>
    <row r="23" spans="2:9" x14ac:dyDescent="0.35">
      <c r="B23" t="str">
        <f>Titolo!B24</f>
        <v>Tav 1.11D</v>
      </c>
      <c r="D23" s="78" t="str">
        <f>CONCATENATE("(spessore ",Analisi!$A$7," cm)")</f>
        <v>(spessore Geo Grid 120  cm)</v>
      </c>
      <c r="E23" s="78" t="str">
        <f>IF(Analisi!B7&lt;&gt;Variabili_Elenchi!C13,"",VLOOKUP(Analisi!$B$7,SIS,8,FALSE))</f>
        <v/>
      </c>
      <c r="F23" s="78"/>
      <c r="G23" s="78"/>
      <c r="H23" s="78"/>
      <c r="I23" s="78"/>
    </row>
    <row r="24" spans="2:9" x14ac:dyDescent="0.35">
      <c r="B24" t="str">
        <f>Titolo!B25</f>
        <v>Tav 1.12A</v>
      </c>
      <c r="D24" s="78" t="str">
        <f>CONCATENATE("(spessore ",Analisi!$A$7," cm)")</f>
        <v>(spessore Geo Grid 120  cm)</v>
      </c>
      <c r="E24" s="78" t="str">
        <f>IF(Analisi!B7=Variabili_Elenchi!B3,"(25% in peso)","")</f>
        <v/>
      </c>
      <c r="F24" s="78"/>
      <c r="G24" s="78"/>
      <c r="H24" s="78"/>
      <c r="I24" s="78"/>
    </row>
    <row r="25" spans="2:9" x14ac:dyDescent="0.35">
      <c r="B25" t="str">
        <f>Titolo!B26</f>
        <v>Tav 1.12B</v>
      </c>
      <c r="D25" s="78" t="str">
        <f>CONCATENATE("(spessore ",Analisi!$A$7," cm)")</f>
        <v>(spessore Geo Grid 120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130 g/mq - altezza rete 1 m)</v>
      </c>
      <c r="G32" s="78"/>
      <c r="H32" s="78"/>
      <c r="I32" s="78"/>
    </row>
    <row r="33" spans="2:9" x14ac:dyDescent="0.35">
      <c r="B33" t="str">
        <f>Titolo!B34</f>
        <v>Tav 1.18A</v>
      </c>
      <c r="D33" s="53" t="s">
        <v>326</v>
      </c>
      <c r="E33" s="53" t="s">
        <v>339</v>
      </c>
      <c r="F33" s="78" t="str">
        <f ca="1">CONCATENATE("(peso ",VLOOKUP(Analisi!A7,MAT,5,FALSE)," - altezza rete 1 m)")</f>
        <v>(peso 130 g/mq - altezza rete 1 m)</v>
      </c>
      <c r="G33" s="78"/>
      <c r="H33" s="78"/>
      <c r="I33" s="78"/>
    </row>
    <row r="34" spans="2:9" x14ac:dyDescent="0.35">
      <c r="B34" t="str">
        <f>Titolo!B35</f>
        <v>Tav 1.18B</v>
      </c>
      <c r="D34" s="53" t="s">
        <v>326</v>
      </c>
      <c r="E34" s="53" t="s">
        <v>327</v>
      </c>
      <c r="F34" s="78" t="str">
        <f ca="1">CONCATENATE("(peso ",VLOOKUP(Analisi!A7,MAT,5,FALSE)," - altezza rete 1 m)")</f>
        <v>(peso 130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130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130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130 g/mq - altezza rete 1 m)</v>
      </c>
      <c r="G64" s="78"/>
      <c r="I64" s="78"/>
    </row>
    <row r="65" spans="2:9" x14ac:dyDescent="0.35">
      <c r="B65" t="str">
        <f>Titolo!B66</f>
        <v>Tav 1.41</v>
      </c>
      <c r="D65" s="53" t="s">
        <v>326</v>
      </c>
      <c r="E65" s="53" t="s">
        <v>327</v>
      </c>
      <c r="F65" s="78" t="str">
        <f ca="1">CONCATENATE("(peso ",VLOOKUP(Analisi!A7,MAT,5,FALSE)," - altezza rete 1 m)")</f>
        <v>(peso 130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130 g/mq - altezza rete 1 m)</v>
      </c>
      <c r="G68" s="78"/>
      <c r="I68" s="78"/>
    </row>
    <row r="69" spans="2:9" x14ac:dyDescent="0.35">
      <c r="B69" t="str">
        <f>Titolo!B70</f>
        <v>Tav 1.45</v>
      </c>
      <c r="D69" s="53" t="s">
        <v>326</v>
      </c>
      <c r="E69" s="53" t="s">
        <v>327</v>
      </c>
      <c r="F69" s="78" t="str">
        <f ca="1">CONCATENATE("(peso ",VLOOKUP(Analisi!A7,MAT,5,FALSE)," - altezza rete 1 m)")</f>
        <v>(peso 130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130 g/mq - altezza rete 1 m)</v>
      </c>
      <c r="G72" s="78"/>
      <c r="I72" s="78"/>
    </row>
    <row r="73" spans="2:9" x14ac:dyDescent="0.35">
      <c r="B73" t="str">
        <f>Titolo!B74</f>
        <v>Tav 1.49</v>
      </c>
      <c r="D73" s="53" t="s">
        <v>326</v>
      </c>
      <c r="E73" s="53" t="s">
        <v>327</v>
      </c>
      <c r="F73" s="78" t="str">
        <f ca="1">CONCATENATE("(peso ",VLOOKUP(Analisi!A7,MAT,5,FALSE)," - altezza rete 1 m)")</f>
        <v>(peso 130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130 g/mq - altezza rete 1 m)</v>
      </c>
      <c r="G76" s="78"/>
      <c r="H76" s="78"/>
      <c r="I76" s="78"/>
    </row>
    <row r="77" spans="2:9" x14ac:dyDescent="0.35">
      <c r="B77" t="str">
        <f>Titolo!B78</f>
        <v>Tav 1.53</v>
      </c>
      <c r="D77" s="53" t="s">
        <v>326</v>
      </c>
      <c r="E77" s="53" t="s">
        <v>327</v>
      </c>
      <c r="F77" s="78" t="str">
        <f ca="1">CONCATENATE("(peso ",VLOOKUP(Analisi!A7,MAT,5,FALSE)," - altezza rete 1 m)")</f>
        <v>(peso 130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3.9</v>
      </c>
      <c r="H3" s="96">
        <f ca="1">IF(Analisi!D52="kg",Analisi!E52,IF(Analisi!D52="m",VLOOKUP(Analisi!A52,MAT,6,FALSE)))</f>
        <v>3.9</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2.6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0.14399999999999999</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6.6440000000000001</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0.97499999999999998</v>
      </c>
    </row>
    <row r="42" spans="2:4" x14ac:dyDescent="0.25">
      <c r="B42" s="96" t="str">
        <f>CONCATENATE(Car_Materiali!A23,"(spessore ",Analisi!$A$7," cm)")</f>
        <v>Geolite Magma (spessore Geo Grid 120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Geocalce Multiuso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Geo Grid 120  cm)</v>
      </c>
      <c r="C44" s="96" t="s">
        <v>370</v>
      </c>
      <c r="D44" s="133" t="e">
        <f>VLOOKUP(calcolo_prodotti[[#This Row],[Prodotto]],Car_Materiali!A:I,6,FALSE)*Analisi!A7</f>
        <v>#VALUE!</v>
      </c>
    </row>
    <row r="45" spans="2:4" x14ac:dyDescent="0.25">
      <c r="B45" s="96" t="str">
        <f>CONCATENATE(Car_Sistemi!B16,"(spessore ",Analisi!$A$7," cm)")</f>
        <v>Geolite Magma Xenon &amp; Steel Fiber (spessore Geo Grid 120  cm)</v>
      </c>
      <c r="C45" s="96" t="s">
        <v>1071</v>
      </c>
      <c r="D45" s="133" t="e">
        <f>21*Analisi!A7/100</f>
        <v>#VALUE!</v>
      </c>
    </row>
    <row r="46" spans="2:4" x14ac:dyDescent="0.25">
      <c r="B46" s="96" t="str">
        <f>CONCATENATE(Car_Sistemi!B20,"(spessore ",Analisi!$A$7," cm)")</f>
        <v>Geolite Magma Xenon &amp; Steel Fiber Hook (spessore Geo Grid 120  cm)</v>
      </c>
      <c r="C46" s="96" t="s">
        <v>1073</v>
      </c>
      <c r="D46" s="133" t="e">
        <f>21*Analisi!A7/100</f>
        <v>#VALUE!</v>
      </c>
    </row>
    <row r="47" spans="2:4" x14ac:dyDescent="0.25">
      <c r="B47" s="96" t="str">
        <f>CONCATENATE(Car_Sistemi!B19,"(spessore ",Analisi!$A$7," cm)")</f>
        <v>Geolite Neos &amp; Steel Fiber Hook (spessore Geo Grid 120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Geocalce Multiuso  cm)</v>
      </c>
      <c r="C138" s="96" t="s">
        <v>374</v>
      </c>
      <c r="D138" s="133" t="e">
        <f>12.85*Analisi!B7</f>
        <v>#VALUE!</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 Grid 120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2026-05-19T09:34:41Z</dcterms:modified>
</cp:coreProperties>
</file>